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0" windowWidth="19440" windowHeight="9375" tabRatio="755"/>
  </bookViews>
  <sheets>
    <sheet name="Сводная ведомость работ" sheetId="1" r:id="rId1"/>
  </sheets>
  <calcPr calcId="145621"/>
</workbook>
</file>

<file path=xl/calcChain.xml><?xml version="1.0" encoding="utf-8"?>
<calcChain xmlns="http://schemas.openxmlformats.org/spreadsheetml/2006/main">
  <c r="A50" i="1" l="1"/>
  <c r="A51" i="1" s="1"/>
  <c r="A52" i="1" s="1"/>
  <c r="A53" i="1" s="1"/>
  <c r="D47" i="1"/>
  <c r="D48" i="1"/>
  <c r="D46" i="1"/>
  <c r="A37" i="1" l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28" i="1"/>
  <c r="A29" i="1" s="1"/>
  <c r="A30" i="1" s="1"/>
  <c r="A31" i="1" s="1"/>
  <c r="A32" i="1" s="1"/>
  <c r="A18" i="1"/>
  <c r="A19" i="1" s="1"/>
  <c r="A20" i="1" s="1"/>
  <c r="A21" i="1" s="1"/>
  <c r="A22" i="1" s="1"/>
  <c r="A9" i="1"/>
  <c r="A10" i="1" s="1"/>
  <c r="A11" i="1" s="1"/>
  <c r="A12" i="1" s="1"/>
  <c r="A13" i="1" s="1"/>
  <c r="A14" i="1" s="1"/>
  <c r="A15" i="1" s="1"/>
  <c r="A33" i="1" l="1"/>
  <c r="A34" i="1" s="1"/>
  <c r="A23" i="1"/>
  <c r="A24" i="1" s="1"/>
  <c r="A25" i="1" s="1"/>
</calcChain>
</file>

<file path=xl/sharedStrings.xml><?xml version="1.0" encoding="utf-8"?>
<sst xmlns="http://schemas.openxmlformats.org/spreadsheetml/2006/main" count="98" uniqueCount="60">
  <si>
    <t>№ п/п</t>
  </si>
  <si>
    <t>Наименование</t>
  </si>
  <si>
    <t>Кол-во</t>
  </si>
  <si>
    <t>Ед.из.</t>
  </si>
  <si>
    <t>Объект:</t>
  </si>
  <si>
    <t>ВЕДОМОСТЬ РАБОТ</t>
  </si>
  <si>
    <t>100 м2</t>
  </si>
  <si>
    <t>100 м3 бетона в деле</t>
  </si>
  <si>
    <t>т конструкций</t>
  </si>
  <si>
    <t>шт.</t>
  </si>
  <si>
    <t>100 м трубопровода</t>
  </si>
  <si>
    <t>"Реконструкция резервуарного парка СВГКМ"</t>
  </si>
  <si>
    <t>Обеспыливание и обезжиривание поверхности</t>
  </si>
  <si>
    <t xml:space="preserve">100 м </t>
  </si>
  <si>
    <t>Очистка поверхностей пескоструйными аппаратами</t>
  </si>
  <si>
    <t>Монтаж ГПСС</t>
  </si>
  <si>
    <t>Монтаж площадок</t>
  </si>
  <si>
    <t>Прокладка трубопроводов  Ду 150мм</t>
  </si>
  <si>
    <t>Прокладка трубопроводов  Ду 150мм на высоте от 3 до 5м</t>
  </si>
  <si>
    <t>Прокладка трубопроводов  Ду 150мм на высоте от 5 до 8м</t>
  </si>
  <si>
    <t>Прокладка трубопроводов  Ду 150мм на высоте от 8 до 10м</t>
  </si>
  <si>
    <t>Прокладка трубопроводов  Ду 150мм на высоте свыше 10м</t>
  </si>
  <si>
    <t xml:space="preserve">Установка заглушек </t>
  </si>
  <si>
    <t>Сверление отверстий</t>
  </si>
  <si>
    <t>100 шт.</t>
  </si>
  <si>
    <t>Гидравлическое испытание трубопроводов</t>
  </si>
  <si>
    <t>Прокладка трубопроводов  Ду 200мм</t>
  </si>
  <si>
    <t>Технологические т рубопроводы</t>
  </si>
  <si>
    <t>Система пенотушения</t>
  </si>
  <si>
    <t>1 км трубопроводов</t>
  </si>
  <si>
    <t>Демонтаж трубопроводов Ду 150 мм</t>
  </si>
  <si>
    <t>Демонтаж трубопроводов Ду 200 мм</t>
  </si>
  <si>
    <t>Укладка трубопроводов Ду 150 мм</t>
  </si>
  <si>
    <t>Укладка трубопроводов Ду 200 мм</t>
  </si>
  <si>
    <t>Установка задвижек Ду 200 мм</t>
  </si>
  <si>
    <t>Устройство фундаментов железобетонных</t>
  </si>
  <si>
    <t>Монтаж опорных конструкций</t>
  </si>
  <si>
    <t>РВС-5000 м3</t>
  </si>
  <si>
    <t>Монтаж клапана дыхательного КДС-1500К/350</t>
  </si>
  <si>
    <t>Демонтаж дыхательного клапана Ду 350 мм</t>
  </si>
  <si>
    <t>Демонтаж предохранительного клапана Ду 200 мм</t>
  </si>
  <si>
    <t>Монтаж клапана КПГ Ду 200 мм</t>
  </si>
  <si>
    <t>Монтаж хопушки ХП-150 с механизмом управления</t>
  </si>
  <si>
    <t>Монтаж сифонного крана с патрубком Ду 80 мм</t>
  </si>
  <si>
    <t>Монтаж патрубков Ду 50 мм</t>
  </si>
  <si>
    <t>Приварка уплотнительного листа на отверстие старого пеногенератора</t>
  </si>
  <si>
    <t>Монтаж дополнительного оборотника по диаметру резервуара</t>
  </si>
  <si>
    <t xml:space="preserve">100 м  </t>
  </si>
  <si>
    <t>Устройство ребра жесткости</t>
  </si>
  <si>
    <t>Обезжиривание поверхностей</t>
  </si>
  <si>
    <t>Нанесение грунтовки Цинотан толщиной 60мкрн</t>
  </si>
  <si>
    <t>Нанесение окрасочного состава Ферротан толщиной 80 мкрн</t>
  </si>
  <si>
    <t>Устройство инвентарных лесов</t>
  </si>
  <si>
    <t xml:space="preserve">Система противопожарного водовснабжения ВС2 </t>
  </si>
  <si>
    <t>Окраска металлических поверхностей пастой огнезащитной ВПМ-2 с подготовкой поверхности</t>
  </si>
  <si>
    <t xml:space="preserve">Установка задвижек Ду 150 мм </t>
  </si>
  <si>
    <t>(РВС-12, 13, 14 ,15, 16, 17)</t>
  </si>
  <si>
    <t>м2</t>
  </si>
  <si>
    <t>Огрунтовка наружной поверхности резервуаров грунтовкой ГФ за 2 раза</t>
  </si>
  <si>
    <t>Огрунтовка наружной поверхности резервуаров Атмосферостойкой композицией ОС-12-03 за 2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</si>
</sst>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NumberFormat="1" applyFont="1" applyBorder="1" applyAlignment="1">
      <alignment horizontal="right" vertical="top"/>
    </xf>
    <xf numFmtId="0" fontId="3" fillId="0" borderId="1" xfId="1" applyNumberFormat="1" applyFont="1" applyBorder="1" applyAlignment="1">
      <alignment horizontal="right" vertical="top" wrapText="1"/>
    </xf>
    <xf numFmtId="0" fontId="2" fillId="2" borderId="1" xfId="0" applyFont="1" applyFill="1" applyBorder="1"/>
    <xf numFmtId="1" fontId="1" fillId="0" borderId="0" xfId="0" applyNumberFormat="1" applyFont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5" fillId="2" borderId="1" xfId="1" applyFont="1" applyFill="1" applyBorder="1" applyAlignment="1">
      <alignment horizontal="center" vertical="top" wrapText="1"/>
    </xf>
    <xf numFmtId="0" fontId="1" fillId="0" borderId="0" xfId="0" applyFont="1" applyAlignment="1"/>
    <xf numFmtId="0" fontId="3" fillId="0" borderId="1" xfId="1" applyNumberFormat="1" applyFont="1" applyBorder="1" applyAlignment="1">
      <alignment horizontal="right"/>
    </xf>
    <xf numFmtId="0" fontId="2" fillId="2" borderId="1" xfId="0" applyFont="1" applyFill="1" applyBorder="1" applyAlignment="1"/>
    <xf numFmtId="0" fontId="5" fillId="2" borderId="1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showZeros="0" tabSelected="1" topLeftCell="A28" workbookViewId="0">
      <selection activeCell="D53" sqref="D53"/>
    </sheetView>
  </sheetViews>
  <sheetFormatPr defaultColWidth="8.85546875" defaultRowHeight="12.75" x14ac:dyDescent="0.2"/>
  <cols>
    <col min="1" max="1" width="8.85546875" style="13"/>
    <col min="2" max="2" width="49.28515625" style="1" customWidth="1"/>
    <col min="3" max="3" width="14.28515625" style="1" customWidth="1"/>
    <col min="4" max="4" width="10.85546875" style="16" customWidth="1"/>
    <col min="5" max="16384" width="8.85546875" style="1"/>
  </cols>
  <sheetData>
    <row r="1" spans="1:4" x14ac:dyDescent="0.2">
      <c r="A1" s="13" t="s">
        <v>4</v>
      </c>
      <c r="B1" s="1" t="s">
        <v>11</v>
      </c>
    </row>
    <row r="3" spans="1:4" x14ac:dyDescent="0.2">
      <c r="A3" s="20" t="s">
        <v>5</v>
      </c>
      <c r="B3" s="20"/>
      <c r="C3" s="20"/>
      <c r="D3" s="20"/>
    </row>
    <row r="4" spans="1:4" x14ac:dyDescent="0.2">
      <c r="A4" s="20" t="s">
        <v>56</v>
      </c>
      <c r="B4" s="20"/>
      <c r="C4" s="20"/>
      <c r="D4" s="20"/>
    </row>
    <row r="6" spans="1:4" s="5" customFormat="1" x14ac:dyDescent="0.2">
      <c r="A6" s="14" t="s">
        <v>0</v>
      </c>
      <c r="B6" s="4" t="s">
        <v>1</v>
      </c>
      <c r="C6" s="4" t="s">
        <v>3</v>
      </c>
      <c r="D6" s="4" t="s">
        <v>2</v>
      </c>
    </row>
    <row r="7" spans="1:4" s="3" customFormat="1" x14ac:dyDescent="0.2">
      <c r="A7" s="12">
        <v>1</v>
      </c>
      <c r="B7" s="7" t="s">
        <v>28</v>
      </c>
      <c r="C7" s="12"/>
      <c r="D7" s="18"/>
    </row>
    <row r="8" spans="1:4" s="3" customFormat="1" x14ac:dyDescent="0.2">
      <c r="A8" s="6">
        <v>1</v>
      </c>
      <c r="B8" s="8" t="s">
        <v>15</v>
      </c>
      <c r="C8" s="9" t="s">
        <v>9</v>
      </c>
      <c r="D8" s="17">
        <v>18</v>
      </c>
    </row>
    <row r="9" spans="1:4" x14ac:dyDescent="0.2">
      <c r="A9" s="2">
        <f t="shared" ref="A9:A15" si="0">A8+1</f>
        <v>2</v>
      </c>
      <c r="B9" s="8" t="s">
        <v>16</v>
      </c>
      <c r="C9" s="9" t="s">
        <v>8</v>
      </c>
      <c r="D9" s="17">
        <v>8.0400000000000009</v>
      </c>
    </row>
    <row r="10" spans="1:4" ht="25.5" x14ac:dyDescent="0.2">
      <c r="A10" s="2">
        <f t="shared" si="0"/>
        <v>3</v>
      </c>
      <c r="B10" s="8" t="s">
        <v>17</v>
      </c>
      <c r="C10" s="9" t="s">
        <v>10</v>
      </c>
      <c r="D10" s="17">
        <v>4.32</v>
      </c>
    </row>
    <row r="11" spans="1:4" ht="25.5" x14ac:dyDescent="0.2">
      <c r="A11" s="2">
        <f t="shared" si="0"/>
        <v>4</v>
      </c>
      <c r="B11" s="8" t="s">
        <v>18</v>
      </c>
      <c r="C11" s="9" t="s">
        <v>10</v>
      </c>
      <c r="D11" s="17">
        <v>0.54</v>
      </c>
    </row>
    <row r="12" spans="1:4" ht="25.5" x14ac:dyDescent="0.2">
      <c r="A12" s="2">
        <f t="shared" si="0"/>
        <v>5</v>
      </c>
      <c r="B12" s="8" t="s">
        <v>19</v>
      </c>
      <c r="C12" s="9" t="s">
        <v>10</v>
      </c>
      <c r="D12" s="17">
        <v>0.54</v>
      </c>
    </row>
    <row r="13" spans="1:4" ht="25.5" x14ac:dyDescent="0.2">
      <c r="A13" s="2">
        <f t="shared" si="0"/>
        <v>6</v>
      </c>
      <c r="B13" s="8" t="s">
        <v>20</v>
      </c>
      <c r="C13" s="9" t="s">
        <v>10</v>
      </c>
      <c r="D13" s="17">
        <v>0.36</v>
      </c>
    </row>
    <row r="14" spans="1:4" ht="25.5" x14ac:dyDescent="0.2">
      <c r="A14" s="2">
        <f t="shared" si="0"/>
        <v>7</v>
      </c>
      <c r="B14" s="8" t="s">
        <v>21</v>
      </c>
      <c r="C14" s="9" t="s">
        <v>10</v>
      </c>
      <c r="D14" s="17">
        <v>0.54</v>
      </c>
    </row>
    <row r="15" spans="1:4" ht="25.5" x14ac:dyDescent="0.2">
      <c r="A15" s="2">
        <f t="shared" si="0"/>
        <v>8</v>
      </c>
      <c r="B15" s="8" t="s">
        <v>26</v>
      </c>
      <c r="C15" s="9" t="s">
        <v>10</v>
      </c>
      <c r="D15" s="17">
        <v>0.06</v>
      </c>
    </row>
    <row r="16" spans="1:4" x14ac:dyDescent="0.2">
      <c r="A16" s="12">
        <v>2</v>
      </c>
      <c r="B16" s="15" t="s">
        <v>53</v>
      </c>
      <c r="C16" s="15"/>
      <c r="D16" s="19"/>
    </row>
    <row r="17" spans="1:4" ht="25.5" x14ac:dyDescent="0.2">
      <c r="A17" s="2">
        <v>1</v>
      </c>
      <c r="B17" s="8" t="s">
        <v>17</v>
      </c>
      <c r="C17" s="9" t="s">
        <v>10</v>
      </c>
      <c r="D17" s="17">
        <v>0.24</v>
      </c>
    </row>
    <row r="18" spans="1:4" ht="25.5" x14ac:dyDescent="0.2">
      <c r="A18" s="2">
        <f t="shared" ref="A18:A23" si="1">A17+1</f>
        <v>2</v>
      </c>
      <c r="B18" s="8" t="s">
        <v>18</v>
      </c>
      <c r="C18" s="9" t="s">
        <v>10</v>
      </c>
      <c r="D18" s="17">
        <v>0.36</v>
      </c>
    </row>
    <row r="19" spans="1:4" ht="25.5" x14ac:dyDescent="0.2">
      <c r="A19" s="2">
        <f t="shared" si="1"/>
        <v>3</v>
      </c>
      <c r="B19" s="8" t="s">
        <v>19</v>
      </c>
      <c r="C19" s="9" t="s">
        <v>10</v>
      </c>
      <c r="D19" s="17">
        <v>0.36</v>
      </c>
    </row>
    <row r="20" spans="1:4" ht="25.5" x14ac:dyDescent="0.2">
      <c r="A20" s="2">
        <f t="shared" si="1"/>
        <v>4</v>
      </c>
      <c r="B20" s="8" t="s">
        <v>20</v>
      </c>
      <c r="C20" s="9" t="s">
        <v>10</v>
      </c>
      <c r="D20" s="17">
        <v>0.24</v>
      </c>
    </row>
    <row r="21" spans="1:4" ht="25.5" x14ac:dyDescent="0.2">
      <c r="A21" s="2">
        <f t="shared" si="1"/>
        <v>5</v>
      </c>
      <c r="B21" s="8" t="s">
        <v>21</v>
      </c>
      <c r="C21" s="9" t="s">
        <v>10</v>
      </c>
      <c r="D21" s="17">
        <v>5.4</v>
      </c>
    </row>
    <row r="22" spans="1:4" x14ac:dyDescent="0.2">
      <c r="A22" s="2">
        <f t="shared" si="1"/>
        <v>6</v>
      </c>
      <c r="B22" s="8" t="s">
        <v>22</v>
      </c>
      <c r="C22" s="9" t="s">
        <v>24</v>
      </c>
      <c r="D22" s="17">
        <v>0.12</v>
      </c>
    </row>
    <row r="23" spans="1:4" x14ac:dyDescent="0.2">
      <c r="A23" s="2">
        <f t="shared" si="1"/>
        <v>7</v>
      </c>
      <c r="B23" s="8" t="s">
        <v>23</v>
      </c>
      <c r="C23" s="9" t="s">
        <v>24</v>
      </c>
      <c r="D23" s="17">
        <v>24.36</v>
      </c>
    </row>
    <row r="24" spans="1:4" ht="25.5" x14ac:dyDescent="0.2">
      <c r="A24" s="2">
        <f t="shared" ref="A24:A25" si="2">A23+1</f>
        <v>8</v>
      </c>
      <c r="B24" s="8" t="s">
        <v>54</v>
      </c>
      <c r="C24" s="9" t="s">
        <v>6</v>
      </c>
      <c r="D24" s="17">
        <v>3.1920000000000002</v>
      </c>
    </row>
    <row r="25" spans="1:4" ht="25.5" x14ac:dyDescent="0.2">
      <c r="A25" s="2">
        <f t="shared" si="2"/>
        <v>9</v>
      </c>
      <c r="B25" s="8" t="s">
        <v>25</v>
      </c>
      <c r="C25" s="9" t="s">
        <v>10</v>
      </c>
      <c r="D25" s="17">
        <v>5.82</v>
      </c>
    </row>
    <row r="26" spans="1:4" x14ac:dyDescent="0.2">
      <c r="A26" s="12">
        <v>3</v>
      </c>
      <c r="B26" s="7" t="s">
        <v>27</v>
      </c>
      <c r="C26" s="12"/>
      <c r="D26" s="12"/>
    </row>
    <row r="27" spans="1:4" ht="25.5" x14ac:dyDescent="0.2">
      <c r="A27" s="6">
        <v>1</v>
      </c>
      <c r="B27" s="8" t="s">
        <v>30</v>
      </c>
      <c r="C27" s="9" t="s">
        <v>29</v>
      </c>
      <c r="D27" s="10">
        <v>0.51600000000000001</v>
      </c>
    </row>
    <row r="28" spans="1:4" ht="25.5" x14ac:dyDescent="0.2">
      <c r="A28" s="2">
        <f>A27+1</f>
        <v>2</v>
      </c>
      <c r="B28" s="8" t="s">
        <v>31</v>
      </c>
      <c r="C28" s="9" t="s">
        <v>29</v>
      </c>
      <c r="D28" s="10">
        <v>0.25800000000000001</v>
      </c>
    </row>
    <row r="29" spans="1:4" ht="25.5" x14ac:dyDescent="0.2">
      <c r="A29" s="2">
        <f>A28+1</f>
        <v>3</v>
      </c>
      <c r="B29" s="8" t="s">
        <v>32</v>
      </c>
      <c r="C29" s="9" t="s">
        <v>29</v>
      </c>
      <c r="D29" s="10">
        <v>0.51600000000000001</v>
      </c>
    </row>
    <row r="30" spans="1:4" ht="25.5" x14ac:dyDescent="0.2">
      <c r="A30" s="2">
        <f t="shared" ref="A30:A34" si="3">A29+1</f>
        <v>4</v>
      </c>
      <c r="B30" s="8" t="s">
        <v>33</v>
      </c>
      <c r="C30" s="9" t="s">
        <v>29</v>
      </c>
      <c r="D30" s="10">
        <v>0.25800000000000001</v>
      </c>
    </row>
    <row r="31" spans="1:4" x14ac:dyDescent="0.2">
      <c r="A31" s="2">
        <f t="shared" si="3"/>
        <v>5</v>
      </c>
      <c r="B31" s="8" t="s">
        <v>55</v>
      </c>
      <c r="C31" s="9" t="s">
        <v>9</v>
      </c>
      <c r="D31" s="10">
        <v>12</v>
      </c>
    </row>
    <row r="32" spans="1:4" x14ac:dyDescent="0.2">
      <c r="A32" s="2">
        <f t="shared" si="3"/>
        <v>6</v>
      </c>
      <c r="B32" s="8" t="s">
        <v>34</v>
      </c>
      <c r="C32" s="9" t="s">
        <v>9</v>
      </c>
      <c r="D32" s="10">
        <v>6</v>
      </c>
    </row>
    <row r="33" spans="1:8" ht="25.5" x14ac:dyDescent="0.2">
      <c r="A33" s="2">
        <f t="shared" si="3"/>
        <v>7</v>
      </c>
      <c r="B33" s="8" t="s">
        <v>35</v>
      </c>
      <c r="C33" s="9" t="s">
        <v>7</v>
      </c>
      <c r="D33" s="10">
        <v>1.3752</v>
      </c>
    </row>
    <row r="34" spans="1:8" x14ac:dyDescent="0.2">
      <c r="A34" s="2">
        <f t="shared" si="3"/>
        <v>8</v>
      </c>
      <c r="B34" s="8" t="s">
        <v>36</v>
      </c>
      <c r="C34" s="9" t="s">
        <v>8</v>
      </c>
      <c r="D34" s="10">
        <v>17.937359999999998</v>
      </c>
    </row>
    <row r="35" spans="1:8" x14ac:dyDescent="0.2">
      <c r="A35" s="12">
        <v>4</v>
      </c>
      <c r="B35" s="7" t="s">
        <v>37</v>
      </c>
      <c r="C35" s="12"/>
      <c r="D35" s="12"/>
    </row>
    <row r="36" spans="1:8" x14ac:dyDescent="0.2">
      <c r="A36" s="6">
        <v>1</v>
      </c>
      <c r="B36" s="8" t="s">
        <v>39</v>
      </c>
      <c r="C36" s="9" t="s">
        <v>9</v>
      </c>
      <c r="D36" s="10">
        <v>6</v>
      </c>
    </row>
    <row r="37" spans="1:8" x14ac:dyDescent="0.2">
      <c r="A37" s="2">
        <f>A36+1</f>
        <v>2</v>
      </c>
      <c r="B37" s="8" t="s">
        <v>38</v>
      </c>
      <c r="C37" s="9" t="s">
        <v>9</v>
      </c>
      <c r="D37" s="10">
        <v>6</v>
      </c>
    </row>
    <row r="38" spans="1:8" x14ac:dyDescent="0.2">
      <c r="A38" s="2">
        <f t="shared" ref="A38:A53" si="4">A37+1</f>
        <v>3</v>
      </c>
      <c r="B38" s="8" t="s">
        <v>40</v>
      </c>
      <c r="C38" s="9" t="s">
        <v>9</v>
      </c>
      <c r="D38" s="10">
        <v>12</v>
      </c>
    </row>
    <row r="39" spans="1:8" x14ac:dyDescent="0.2">
      <c r="A39" s="2">
        <f t="shared" si="4"/>
        <v>4</v>
      </c>
      <c r="B39" s="8" t="s">
        <v>41</v>
      </c>
      <c r="C39" s="9" t="s">
        <v>9</v>
      </c>
      <c r="D39" s="11">
        <v>12</v>
      </c>
    </row>
    <row r="40" spans="1:8" x14ac:dyDescent="0.2">
      <c r="A40" s="2">
        <f t="shared" si="4"/>
        <v>5</v>
      </c>
      <c r="B40" s="8" t="s">
        <v>42</v>
      </c>
      <c r="C40" s="9" t="s">
        <v>9</v>
      </c>
      <c r="D40" s="11">
        <v>12</v>
      </c>
    </row>
    <row r="41" spans="1:8" x14ac:dyDescent="0.2">
      <c r="A41" s="2">
        <f t="shared" si="4"/>
        <v>6</v>
      </c>
      <c r="B41" s="8" t="s">
        <v>43</v>
      </c>
      <c r="C41" s="9" t="s">
        <v>9</v>
      </c>
      <c r="D41" s="10">
        <v>6</v>
      </c>
    </row>
    <row r="42" spans="1:8" x14ac:dyDescent="0.2">
      <c r="A42" s="2">
        <f t="shared" si="4"/>
        <v>7</v>
      </c>
      <c r="B42" s="8" t="s">
        <v>44</v>
      </c>
      <c r="C42" s="9" t="s">
        <v>9</v>
      </c>
      <c r="D42" s="10">
        <v>30</v>
      </c>
    </row>
    <row r="43" spans="1:8" ht="25.5" x14ac:dyDescent="0.2">
      <c r="A43" s="2">
        <f t="shared" si="4"/>
        <v>8</v>
      </c>
      <c r="B43" s="8" t="s">
        <v>45</v>
      </c>
      <c r="C43" s="9" t="s">
        <v>8</v>
      </c>
      <c r="D43" s="10">
        <v>0.60000000000000009</v>
      </c>
    </row>
    <row r="44" spans="1:8" ht="25.5" x14ac:dyDescent="0.2">
      <c r="A44" s="2">
        <f t="shared" si="4"/>
        <v>9</v>
      </c>
      <c r="B44" s="8" t="s">
        <v>46</v>
      </c>
      <c r="C44" s="9" t="s">
        <v>47</v>
      </c>
      <c r="D44" s="10">
        <v>3.96</v>
      </c>
    </row>
    <row r="45" spans="1:8" x14ac:dyDescent="0.2">
      <c r="A45" s="2">
        <f t="shared" si="4"/>
        <v>10</v>
      </c>
      <c r="B45" s="8" t="s">
        <v>48</v>
      </c>
      <c r="C45" s="9" t="s">
        <v>13</v>
      </c>
      <c r="D45" s="10">
        <v>3.96</v>
      </c>
    </row>
    <row r="46" spans="1:8" x14ac:dyDescent="0.2">
      <c r="A46" s="2">
        <f t="shared" si="4"/>
        <v>11</v>
      </c>
      <c r="B46" s="8" t="s">
        <v>14</v>
      </c>
      <c r="C46" s="9" t="s">
        <v>57</v>
      </c>
      <c r="D46" s="10">
        <f>479.5+137</f>
        <v>616.5</v>
      </c>
      <c r="H46" s="9"/>
    </row>
    <row r="47" spans="1:8" x14ac:dyDescent="0.2">
      <c r="A47" s="2">
        <f t="shared" si="4"/>
        <v>12</v>
      </c>
      <c r="B47" s="8" t="s">
        <v>12</v>
      </c>
      <c r="C47" s="9" t="s">
        <v>57</v>
      </c>
      <c r="D47" s="10">
        <f t="shared" ref="D47:D48" si="5">479.5+137</f>
        <v>616.5</v>
      </c>
    </row>
    <row r="48" spans="1:8" x14ac:dyDescent="0.2">
      <c r="A48" s="2">
        <f t="shared" si="4"/>
        <v>13</v>
      </c>
      <c r="B48" s="8" t="s">
        <v>49</v>
      </c>
      <c r="C48" s="9" t="s">
        <v>57</v>
      </c>
      <c r="D48" s="10">
        <f t="shared" si="5"/>
        <v>616.5</v>
      </c>
    </row>
    <row r="49" spans="1:4" x14ac:dyDescent="0.2">
      <c r="A49" s="2">
        <f t="shared" si="4"/>
        <v>14</v>
      </c>
      <c r="B49" s="8" t="s">
        <v>50</v>
      </c>
      <c r="C49" s="9" t="s">
        <v>6</v>
      </c>
      <c r="D49" s="10">
        <v>4.79</v>
      </c>
    </row>
    <row r="50" spans="1:4" ht="25.5" x14ac:dyDescent="0.2">
      <c r="A50" s="2">
        <f t="shared" si="4"/>
        <v>15</v>
      </c>
      <c r="B50" s="8" t="s">
        <v>51</v>
      </c>
      <c r="C50" s="9" t="s">
        <v>6</v>
      </c>
      <c r="D50" s="10">
        <v>4.79</v>
      </c>
    </row>
    <row r="51" spans="1:4" ht="25.5" x14ac:dyDescent="0.2">
      <c r="A51" s="2">
        <f t="shared" si="4"/>
        <v>16</v>
      </c>
      <c r="B51" s="8" t="s">
        <v>58</v>
      </c>
      <c r="C51" s="9" t="s">
        <v>6</v>
      </c>
      <c r="D51" s="10">
        <v>1.37</v>
      </c>
    </row>
    <row r="52" spans="1:4" ht="25.5" x14ac:dyDescent="0.2">
      <c r="A52" s="2">
        <f t="shared" si="4"/>
        <v>17</v>
      </c>
      <c r="B52" s="8" t="s">
        <v>59</v>
      </c>
      <c r="C52" s="9" t="s">
        <v>6</v>
      </c>
      <c r="D52" s="10">
        <v>1.37</v>
      </c>
    </row>
    <row r="53" spans="1:4" x14ac:dyDescent="0.2">
      <c r="A53" s="2">
        <f t="shared" si="4"/>
        <v>18</v>
      </c>
      <c r="B53" s="8" t="s">
        <v>52</v>
      </c>
      <c r="C53" s="9" t="s">
        <v>6</v>
      </c>
      <c r="D53" s="10">
        <v>1.37</v>
      </c>
    </row>
  </sheetData>
  <mergeCells count="2"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87" fitToHeight="1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ведомость работ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Одинцова Фаина Викторовна</dc:creator>
  <cp:lastModifiedBy>Джен Ирина Александровна</cp:lastModifiedBy>
  <cp:lastPrinted>2013-04-02T05:18:11Z</cp:lastPrinted>
  <dcterms:created xsi:type="dcterms:W3CDTF">2013-03-26T23:14:09Z</dcterms:created>
  <dcterms:modified xsi:type="dcterms:W3CDTF">2013-05-20T08:19:20Z</dcterms:modified>
</cp:coreProperties>
</file>